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nisfoundation-my.sharepoint.com/personal/eng12_somalia_nis-foundation_org/Documents/Desktop/"/>
    </mc:Choice>
  </mc:AlternateContent>
  <xr:revisionPtr revIDLastSave="0" documentId="8_{1E376CC8-DA9E-4D7F-9DA8-B03F44DBD55E}" xr6:coauthVersionLast="47" xr6:coauthVersionMax="47" xr10:uidLastSave="{00000000-0000-0000-0000-000000000000}"/>
  <bookViews>
    <workbookView xWindow="-28920" yWindow="-825" windowWidth="29040" windowHeight="15720" xr2:uid="{F7E6528C-5B41-4E65-A002-F0484AFA2B0A}"/>
  </bookViews>
  <sheets>
    <sheet name="BoQ Abudwak Stadium Earth Work" sheetId="2" r:id="rId1"/>
    <sheet name="Artificail Turf Instalation " sheetId="1" r:id="rId2"/>
    <sheet name="GRAND SUMMARY." sheetId="4" r:id="rId3"/>
  </sheets>
  <definedNames>
    <definedName name="_xlnm.Print_Area" localSheetId="1">'Artificail Turf Instalation '!$A$1:$H$36</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11" i="1" l="1"/>
  <c r="H12" i="1"/>
  <c r="H13" i="1"/>
  <c r="H14" i="1"/>
  <c r="H15" i="1"/>
  <c r="H16" i="1"/>
  <c r="H17" i="1"/>
  <c r="H18" i="1"/>
  <c r="H19" i="1"/>
  <c r="H20" i="1"/>
  <c r="H21" i="1"/>
  <c r="H22" i="1"/>
  <c r="H23" i="1"/>
  <c r="H24" i="1"/>
  <c r="H25" i="1"/>
  <c r="H26" i="1"/>
  <c r="H27" i="1"/>
  <c r="H28" i="1"/>
  <c r="H7" i="1"/>
  <c r="H8" i="1"/>
  <c r="H9" i="1"/>
  <c r="H29" i="1"/>
  <c r="E8" i="2"/>
  <c r="E12" i="2"/>
  <c r="E11" i="2"/>
  <c r="E10" i="2"/>
  <c r="H33" i="1"/>
  <c r="H31" i="1"/>
  <c r="H36" i="1"/>
  <c r="F4" i="4"/>
  <c r="G12" i="2"/>
  <c r="G17" i="2"/>
  <c r="G16" i="2"/>
  <c r="E14" i="2"/>
  <c r="G14" i="2"/>
  <c r="G11" i="2"/>
  <c r="G10" i="2"/>
  <c r="E9" i="2"/>
  <c r="G9" i="2"/>
  <c r="G8" i="2"/>
  <c r="G19" i="2"/>
  <c r="F6" i="4"/>
  <c r="F9" i="4"/>
</calcChain>
</file>

<file path=xl/sharedStrings.xml><?xml version="1.0" encoding="utf-8"?>
<sst xmlns="http://schemas.openxmlformats.org/spreadsheetml/2006/main" count="102" uniqueCount="91">
  <si>
    <t>D#</t>
  </si>
  <si>
    <t>Description</t>
  </si>
  <si>
    <t>Unit</t>
  </si>
  <si>
    <t>Qntty</t>
  </si>
  <si>
    <t>Rate</t>
  </si>
  <si>
    <t>Amount</t>
  </si>
  <si>
    <t>A</t>
  </si>
  <si>
    <r>
      <t>m</t>
    </r>
    <r>
      <rPr>
        <vertAlign val="superscript"/>
        <sz val="10"/>
        <rFont val="Calibri"/>
        <family val="2"/>
      </rPr>
      <t>3</t>
    </r>
  </si>
  <si>
    <t>Earth Work: Hard Rock Cutting , Transportation , Leveling , Compaction for Ground Surfaces</t>
  </si>
  <si>
    <t>Provide, place and compact to 95% MDD (AASHTO T180), 200mm natural Murrum soil mixed with Gravel for subbase including Compaction with steel rolling vibrator to selected material using steel vibrating roller to 100% MOD  at OMC .Camber to formation level  to Maximum of 1% Slope .</t>
  </si>
  <si>
    <t xml:space="preserve">Scarifying and Excavation of Existing Grade Clearing, Grabing and cutting down to formation level of Existing Pitch Ground. </t>
  </si>
  <si>
    <t>Masonry (supply and installation)</t>
  </si>
  <si>
    <t>m</t>
  </si>
  <si>
    <t>2.1.1</t>
  </si>
  <si>
    <t>Drainage network (supply and installation)</t>
  </si>
  <si>
    <t>3.1.1</t>
  </si>
  <si>
    <t>3.1.2</t>
  </si>
  <si>
    <t>No</t>
  </si>
  <si>
    <t>Control chambers Perimeter with collector drainage pipes the Manhole overall size 700x700mm to depth not exceeding 1.50m deep,(Average 750mm deep) comprising of plain concrete (1:3:6) in 150mm thick slab, 200mm thick benching, 150mm thick solid concrete block walling, water-proof screeds to sides and bottoms ,allow for all necessary excavations, formwork and reinforced concrete rectangular Medium duty cover size 600 x 450mm</t>
  </si>
  <si>
    <t>Provide, place and compact to 95% MDD (AASHTO T180), layer of fine aggregate. (3cm quarry dust on top of base layer)</t>
  </si>
  <si>
    <t xml:space="preserve"> Football Turf System (Supply and Installation)</t>
  </si>
  <si>
    <t>Football Grass Quotation</t>
  </si>
  <si>
    <t>Technical Specification</t>
  </si>
  <si>
    <t>Qty</t>
  </si>
  <si>
    <t>Rubber</t>
  </si>
  <si>
    <t>Seam Joint Tape</t>
  </si>
  <si>
    <t>Fixed Goal Post</t>
  </si>
  <si>
    <t>4 Corner post + Flag</t>
  </si>
  <si>
    <t>Manual infill machine</t>
  </si>
  <si>
    <t>Brushing machine Petrol-engine</t>
  </si>
  <si>
    <t>Working width:1500mm
Cleaning capability:4500 sq.m./h
Power:5.5kw
Weight:260kgs
Dimension:1500*1800*1000mm</t>
  </si>
  <si>
    <t>Brusher</t>
  </si>
  <si>
    <t>seam fix</t>
  </si>
  <si>
    <t>Turf fix</t>
  </si>
  <si>
    <t>Emissions: 42.7cc
Working width: 550cm
Speed: 8500rpm
Power: 1.25kw
Weight: 9kgs
Motor oil: gasoline=1:25</t>
  </si>
  <si>
    <t>Football Turf</t>
  </si>
  <si>
    <t>1.1.1</t>
  </si>
  <si>
    <t>1.1.2</t>
  </si>
  <si>
    <t>1.1.3</t>
  </si>
  <si>
    <t>1.1.4</t>
  </si>
  <si>
    <t xml:space="preserve">Provide, place 1-2cm of sand as infill on top of the Artificial Turf. </t>
  </si>
  <si>
    <t xml:space="preserve">Supply and install field drainage HP perforated pipes 10cm dia at subbase layer to drain the stormwater from the playing field toward sides of the pitch and connect it with control chamber  . </t>
  </si>
  <si>
    <t>40ft container</t>
  </si>
  <si>
    <t>Turf grip</t>
  </si>
  <si>
    <t>Circle cutter</t>
  </si>
  <si>
    <t>Line cutter</t>
  </si>
  <si>
    <t>Grass cutter</t>
  </si>
  <si>
    <t>Floor test</t>
  </si>
  <si>
    <t>Glue applicator</t>
  </si>
  <si>
    <t>Edge frimmer</t>
  </si>
  <si>
    <t>Accessories For Installation</t>
  </si>
  <si>
    <t>Installation Cost</t>
  </si>
  <si>
    <t>Hiring Consulting Engineer for Artificial turf installation works including supervision of civil/ ground works, excavation, backfilling, drainage, slope.</t>
  </si>
  <si>
    <t>ITEM</t>
  </si>
  <si>
    <t>SUB-TOTAL</t>
  </si>
  <si>
    <t xml:space="preserve">SUMMARY -BILL  OF QUANTITY </t>
  </si>
  <si>
    <t xml:space="preserve">AMOUNT (USD) </t>
  </si>
  <si>
    <t>Football Stadium size 102m x 66m</t>
  </si>
  <si>
    <t xml:space="preserve">Shipment/Transportation Cost </t>
  </si>
  <si>
    <t xml:space="preserve">Cost Estimation for the Installation of Artificial Turf Abudwak Stadium </t>
  </si>
  <si>
    <t>1.1.5</t>
  </si>
  <si>
    <t>Evacuation of minimun 400mm soil and disposal the surplus.Cutting &amp; Leveling  with the Grader (using the blade base to enable interaction of the subgrade and the New Established sub-base) and Dumping out of site of removed materials including compaction of subgrade.</t>
  </si>
  <si>
    <t>Provide, place and compact to 95% MDD (AASHTO T180), 150mm Unbound base course including levelling and compaction  (layer of 15cm aggregate size 4-10mm).</t>
  </si>
  <si>
    <t>Provide,lay and joint 200mm thick, 200mm deep precast kerbs with channel block including excavation, class D concrete (1:3:6) bed and haunch, all shuttering and jointing etc.</t>
  </si>
  <si>
    <t>PP woven(150gram), 30mm, white</t>
  </si>
  <si>
    <t>Bi-component Glue (Mabei)</t>
  </si>
  <si>
    <t xml:space="preserve">Component A+B= 9KG+1KG
Size 35*25*25cm
Application:Exportation
</t>
  </si>
  <si>
    <t xml:space="preserve">1.Diameter:1-3mm
25kg/bag or 40kg/bag
volume 1.6cbm/ton
suggestion of infill 15kg/m2
</t>
  </si>
  <si>
    <t xml:space="preserve">11-a-side
Size: 7.32*2.44m
</t>
  </si>
  <si>
    <t xml:space="preserve">football field
</t>
  </si>
  <si>
    <t>Infill size :900x1300x750mm
Moving Speed:Average speed by
manpower
Loading Capability:150kg
Dimension:900*1300*750mm</t>
  </si>
  <si>
    <t xml:space="preserve"> Provide compaction on the turf to
glue it firmly on the seam tape</t>
  </si>
  <si>
    <t>To pull the two carpets together at same time</t>
  </si>
  <si>
    <t>For easily gripping and moving the carpet to correct its positions</t>
  </si>
  <si>
    <t>To cut the kick-off point and penalty point.
Diameter: 60mm-280mm</t>
  </si>
  <si>
    <t>Best choice for cutting functional lines(White lines), both available for straight lines and circle lines</t>
  </si>
  <si>
    <t>Trim the edge of the grass</t>
  </si>
  <si>
    <t>Spreading the glue quickly and evenly on the seam tape</t>
  </si>
  <si>
    <t>Measuring the depth of the infill layer to find out the free pile
height.Range: 0-50mm</t>
  </si>
  <si>
    <t>Model No.TOPBLADE DIAMOND PRO/130
Yarn: Monofilament, Diamond shape
Dtex: 13000 
Pile Height:: 50mm
Gauge: 5/8 inch
Density (Stitches/㎡):10458
Backing: PP+Net+SBR Latex
Package: pp pack in (roll)
FIFA Quality</t>
  </si>
  <si>
    <t>Total for Artificial Turf and Accessories</t>
  </si>
  <si>
    <t xml:space="preserve">Sub-Total for Accessories </t>
  </si>
  <si>
    <t>Football pitch-Ground Preparation works - Earth Work</t>
  </si>
  <si>
    <t>Please Supply and install Artifical Turf ( DIAMOND HD ,FIFA PRO QUALITY) the pitch size (102m x 66m)</t>
  </si>
  <si>
    <t>Ditto Please Supply and install Artifical Turf ( DIAMOND HD ,FIFA PRO QUALITY) for white lines sections the pitch size (102m x 66m) for White lines</t>
  </si>
  <si>
    <t>GRAND TOTAL COST FOR ARTIFICIAL TURF &amp; INSTALLATION AND SHIPMENT :</t>
  </si>
  <si>
    <t>GRAND TOTAL COST;</t>
  </si>
  <si>
    <t>Football turf System (Supply and Installation)</t>
  </si>
  <si>
    <t>Abudwak Football Stadium</t>
  </si>
  <si>
    <t>Play Ground Earth Work</t>
  </si>
  <si>
    <t>Shipment cost from China port  to Somalia port  and  Clearance from the Berbara port &amp; inland transportation cost to Abudwak.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</si>
</sst>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_);_(* \(#,##0.0\);_(* &quot;-&quot;???_);_(@_)"/>
    <numFmt numFmtId="165" formatCode="&quot;$&quot;\ #,##0.00"/>
    <numFmt numFmtId="166" formatCode="_(* #,##0_);_(* \(#,##0\);_(* &quot;-&quot;???_);_(@_)"/>
    <numFmt numFmtId="167" formatCode="0.000"/>
    <numFmt numFmtId="168" formatCode="0.0"/>
    <numFmt numFmtId="169" formatCode="_-* #,##0.00_-;\-* #,##0.00_-;_-* &quot;-&quot;??_-;_-@_-"/>
    <numFmt numFmtId="170" formatCode="_([$$-409]* #,##0.00_);_([$$-409]* \(#,##0.00\);_([$$-409]* &quot;-&quot;??_);_(@_)"/>
  </numFmts>
  <fonts count="27">
    <font>
      <sz val="11"/>
      <color theme="1"/>
      <name val="Calibri"/>
      <family val="2"/>
      <scheme val="minor"/>
    </font>
    <font>
      <sz val="11"/>
      <color theme="1"/>
      <name val="Calibri"/>
      <family val="2"/>
      <scheme val="minor"/>
    </font>
    <font>
      <b/>
      <sz val="16"/>
      <color theme="1"/>
      <name val="Times New Roman"/>
      <family val="1"/>
    </font>
    <font>
      <b/>
      <sz val="11"/>
      <color theme="1"/>
      <name val="Times New Roman"/>
      <family val="1"/>
    </font>
    <font>
      <b/>
      <sz val="14"/>
      <color theme="1"/>
      <name val="Times New Roman"/>
      <family val="1"/>
    </font>
    <font>
      <b/>
      <sz val="10"/>
      <name val="Calibri"/>
      <family val="2"/>
      <scheme val="minor"/>
    </font>
    <font>
      <sz val="10"/>
      <name val="Calibri"/>
      <family val="2"/>
      <scheme val="minor"/>
    </font>
    <font>
      <sz val="10"/>
      <name val="Arial"/>
      <family val="2"/>
    </font>
    <font>
      <vertAlign val="superscript"/>
      <sz val="10"/>
      <name val="Calibri"/>
      <family val="2"/>
    </font>
    <font>
      <sz val="11"/>
      <name val="Calibri"/>
      <family val="2"/>
      <scheme val="minor"/>
    </font>
    <font>
      <sz val="8"/>
      <name val="Calibri"/>
      <family val="2"/>
      <scheme val="minor"/>
    </font>
    <font>
      <sz val="11"/>
      <color rgb="FFFF0000"/>
      <name val="Calibri"/>
      <family val="2"/>
      <scheme val="minor"/>
    </font>
    <font>
      <sz val="10"/>
      <color rgb="FFFF0000"/>
      <name val="Calibri"/>
      <family val="2"/>
      <scheme val="minor"/>
    </font>
    <font>
      <sz val="12"/>
      <name val="Calibri"/>
      <family val="2"/>
      <scheme val="minor"/>
    </font>
    <font>
      <b/>
      <sz val="12"/>
      <name val="Calibri"/>
      <family val="2"/>
      <scheme val="minor"/>
    </font>
    <font>
      <b/>
      <sz val="12"/>
      <color theme="1"/>
      <name val="Calibri "/>
    </font>
    <font>
      <b/>
      <sz val="14"/>
      <color theme="1"/>
      <name val="Calibri "/>
    </font>
    <font>
      <b/>
      <sz val="14"/>
      <name val="Calibri"/>
      <family val="2"/>
      <scheme val="minor"/>
    </font>
    <font>
      <sz val="10"/>
      <color rgb="FF000000"/>
      <name val="Calibri"/>
      <family val="2"/>
      <scheme val="minor"/>
    </font>
    <font>
      <sz val="10"/>
      <color rgb="FF000000"/>
      <name val="Calibri"/>
      <family val="1"/>
      <scheme val="minor"/>
    </font>
    <font>
      <sz val="12"/>
      <color theme="1"/>
      <name val="Calibri"/>
      <family val="2"/>
      <scheme val="minor"/>
    </font>
    <font>
      <b/>
      <sz val="12"/>
      <name val="Calibri "/>
    </font>
    <font>
      <sz val="12"/>
      <name val="Calibri "/>
    </font>
    <font>
      <sz val="12"/>
      <color indexed="10"/>
      <name val="Calibri "/>
    </font>
    <font>
      <sz val="12"/>
      <color rgb="FF000000"/>
      <name val="Calibri "/>
    </font>
    <font>
      <b/>
      <sz val="14"/>
      <name val="Calibri "/>
    </font>
    <font>
      <b/>
      <sz val="11"/>
      <name val="Calibri"/>
      <family val="2"/>
      <scheme val="minor"/>
    </font>
  </fonts>
  <fills count="13">
    <fill>
      <patternFill patternType="none"/>
    </fill>
    <fill>
      <patternFill patternType="gray125"/>
    </fill>
    <fill>
      <gradientFill type="path">
        <stop position="0">
          <color theme="0"/>
        </stop>
        <stop position="1">
          <color theme="5" tint="0.59999389629810485"/>
        </stop>
      </gradientFill>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4" tint="0.79998168889431442"/>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hair">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10">
    <xf numFmtId="0" fontId="0" fillId="0" borderId="0"/>
    <xf numFmtId="44" fontId="1" fillId="0" borderId="0" applyFont="0" applyFill="0" applyBorder="0" applyAlignment="0" applyProtection="0"/>
    <xf numFmtId="0" fontId="2" fillId="2" borderId="0" applyBorder="0">
      <alignment horizontal="center" vertical="center"/>
    </xf>
    <xf numFmtId="43" fontId="7" fillId="0" borderId="0" applyFont="0" applyFill="0" applyBorder="0" applyAlignment="0" applyProtection="0"/>
    <xf numFmtId="44" fontId="7" fillId="0" borderId="0" applyFont="0" applyFill="0" applyBorder="0" applyAlignment="0" applyProtection="0"/>
    <xf numFmtId="0" fontId="1" fillId="0" borderId="0"/>
    <xf numFmtId="0" fontId="7" fillId="0" borderId="0"/>
    <xf numFmtId="0" fontId="19" fillId="0" borderId="0"/>
    <xf numFmtId="169" fontId="7"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3" fillId="3" borderId="9" xfId="0" applyFont="1" applyFill="1" applyBorder="1" applyAlignment="1">
      <alignment horizontal="center" vertical="center"/>
    </xf>
    <xf numFmtId="44" fontId="3" fillId="3" borderId="12" xfId="0" applyNumberFormat="1" applyFont="1" applyFill="1" applyBorder="1" applyAlignment="1">
      <alignment horizontal="center" vertical="center"/>
    </xf>
    <xf numFmtId="0" fontId="6" fillId="0" borderId="15" xfId="0" applyFont="1" applyBorder="1" applyAlignment="1">
      <alignment horizontal="center" vertical="center"/>
    </xf>
    <xf numFmtId="164" fontId="6" fillId="0" borderId="15" xfId="3" applyNumberFormat="1" applyFont="1" applyFill="1" applyBorder="1" applyAlignment="1">
      <alignment horizontal="right" vertical="center"/>
    </xf>
    <xf numFmtId="165" fontId="6" fillId="0" borderId="15" xfId="0" applyNumberFormat="1" applyFont="1" applyBorder="1" applyAlignment="1">
      <alignment horizontal="right" vertical="center"/>
    </xf>
    <xf numFmtId="44" fontId="6" fillId="0" borderId="16" xfId="4" applyFont="1" applyFill="1" applyBorder="1" applyAlignment="1">
      <alignment horizontal="right" vertical="center"/>
    </xf>
    <xf numFmtId="2" fontId="6" fillId="5" borderId="17" xfId="0" applyNumberFormat="1" applyFont="1" applyFill="1" applyBorder="1" applyAlignment="1">
      <alignment horizontal="right" vertical="center"/>
    </xf>
    <xf numFmtId="0" fontId="6" fillId="0" borderId="19" xfId="0" applyFont="1" applyBorder="1" applyAlignment="1">
      <alignment horizontal="center" vertical="center"/>
    </xf>
    <xf numFmtId="164" fontId="6" fillId="0" borderId="19" xfId="3" applyNumberFormat="1" applyFont="1" applyFill="1" applyBorder="1" applyAlignment="1">
      <alignment horizontal="right" vertical="center"/>
    </xf>
    <xf numFmtId="165" fontId="6" fillId="0" borderId="19" xfId="0" applyNumberFormat="1" applyFont="1" applyBorder="1" applyAlignment="1">
      <alignment horizontal="right" vertical="center"/>
    </xf>
    <xf numFmtId="44" fontId="6" fillId="0" borderId="20" xfId="4" applyFont="1" applyFill="1" applyBorder="1" applyAlignment="1">
      <alignment horizontal="right" vertical="center"/>
    </xf>
    <xf numFmtId="43" fontId="0" fillId="0" borderId="0" xfId="0" applyNumberFormat="1"/>
    <xf numFmtId="43" fontId="9" fillId="0" borderId="0" xfId="0" applyNumberFormat="1" applyFont="1"/>
    <xf numFmtId="0" fontId="9" fillId="0" borderId="0" xfId="0" applyFont="1"/>
    <xf numFmtId="44" fontId="3" fillId="0" borderId="24" xfId="1" applyFont="1" applyBorder="1" applyAlignment="1">
      <alignment horizontal="center" vertical="center"/>
    </xf>
    <xf numFmtId="44" fontId="0" fillId="0" borderId="0" xfId="0" applyNumberFormat="1"/>
    <xf numFmtId="165" fontId="6" fillId="0" borderId="22" xfId="0" applyNumberFormat="1" applyFont="1" applyBorder="1" applyAlignment="1">
      <alignment horizontal="right" vertical="center"/>
    </xf>
    <xf numFmtId="167" fontId="6" fillId="5" borderId="17" xfId="0" applyNumberFormat="1" applyFont="1" applyFill="1" applyBorder="1" applyAlignment="1">
      <alignment horizontal="right" vertical="center"/>
    </xf>
    <xf numFmtId="0" fontId="18" fillId="0" borderId="0" xfId="7" applyFont="1" applyAlignment="1">
      <alignment horizontal="left" vertical="top"/>
    </xf>
    <xf numFmtId="170" fontId="18" fillId="0" borderId="0" xfId="7" applyNumberFormat="1" applyFont="1" applyAlignment="1">
      <alignment horizontal="left" vertical="top"/>
    </xf>
    <xf numFmtId="0" fontId="20" fillId="0" borderId="0" xfId="0" applyFont="1"/>
    <xf numFmtId="0" fontId="22" fillId="0" borderId="13" xfId="6" applyFont="1" applyBorder="1" applyAlignment="1">
      <alignment horizontal="center"/>
    </xf>
    <xf numFmtId="0" fontId="21" fillId="0" borderId="13" xfId="6" applyFont="1" applyBorder="1" applyAlignment="1">
      <alignment horizontal="center"/>
    </xf>
    <xf numFmtId="0" fontId="21" fillId="5" borderId="13" xfId="6" applyFont="1" applyFill="1" applyBorder="1" applyAlignment="1">
      <alignment horizontal="center"/>
    </xf>
    <xf numFmtId="0" fontId="21" fillId="9" borderId="13" xfId="6" applyFont="1" applyFill="1" applyBorder="1" applyAlignment="1">
      <alignment horizontal="right"/>
    </xf>
    <xf numFmtId="0" fontId="24" fillId="0" borderId="0" xfId="7" applyFont="1" applyAlignment="1">
      <alignment horizontal="left" vertical="top"/>
    </xf>
    <xf numFmtId="0" fontId="9" fillId="10" borderId="0" xfId="0" applyFont="1" applyFill="1"/>
    <xf numFmtId="0" fontId="11" fillId="10" borderId="0" xfId="0" applyFont="1" applyFill="1"/>
    <xf numFmtId="0" fontId="9" fillId="11" borderId="0" xfId="0" applyFont="1" applyFill="1"/>
    <xf numFmtId="0" fontId="13" fillId="11" borderId="0" xfId="0" applyFont="1" applyFill="1" applyAlignment="1">
      <alignment horizontal="center"/>
    </xf>
    <xf numFmtId="0" fontId="13" fillId="11" borderId="0" xfId="0" applyFont="1" applyFill="1"/>
    <xf numFmtId="44" fontId="13" fillId="11" borderId="0" xfId="0" applyNumberFormat="1" applyFont="1" applyFill="1"/>
    <xf numFmtId="170" fontId="21" fillId="8" borderId="32" xfId="8" applyNumberFormat="1" applyFont="1" applyFill="1" applyBorder="1" applyAlignment="1">
      <alignment horizontal="center" vertical="center"/>
    </xf>
    <xf numFmtId="0" fontId="21" fillId="8" borderId="32" xfId="6" applyFont="1" applyFill="1" applyBorder="1" applyAlignment="1">
      <alignment horizontal="center" vertical="center"/>
    </xf>
    <xf numFmtId="0" fontId="23" fillId="0" borderId="31" xfId="6" applyFont="1" applyBorder="1" applyAlignment="1">
      <alignment horizontal="center"/>
    </xf>
    <xf numFmtId="169" fontId="21" fillId="12" borderId="13" xfId="8" applyFont="1" applyFill="1" applyBorder="1" applyAlignment="1">
      <alignment vertical="center"/>
    </xf>
    <xf numFmtId="44" fontId="21" fillId="12" borderId="13" xfId="8" applyNumberFormat="1" applyFont="1" applyFill="1" applyBorder="1" applyAlignment="1">
      <alignment vertical="center" wrapText="1"/>
    </xf>
    <xf numFmtId="170" fontId="21" fillId="12" borderId="13" xfId="8" applyNumberFormat="1" applyFont="1" applyFill="1" applyBorder="1" applyAlignment="1">
      <alignment vertical="center" wrapText="1"/>
    </xf>
    <xf numFmtId="0" fontId="24" fillId="12" borderId="0" xfId="7" applyFont="1" applyFill="1" applyAlignment="1">
      <alignment horizontal="left" vertical="top"/>
    </xf>
    <xf numFmtId="0" fontId="21" fillId="6" borderId="38" xfId="0" applyFont="1" applyFill="1" applyBorder="1" applyAlignment="1">
      <alignment horizontal="center" vertical="center"/>
    </xf>
    <xf numFmtId="0" fontId="21" fillId="6" borderId="39" xfId="0" applyFont="1" applyFill="1" applyBorder="1" applyAlignment="1">
      <alignment horizontal="center" vertical="center"/>
    </xf>
    <xf numFmtId="44" fontId="21" fillId="6" borderId="36" xfId="0" applyNumberFormat="1" applyFont="1" applyFill="1" applyBorder="1" applyAlignment="1">
      <alignment horizontal="center" vertical="center"/>
    </xf>
    <xf numFmtId="168" fontId="13" fillId="0" borderId="13" xfId="0" applyNumberFormat="1" applyFont="1" applyBorder="1" applyAlignment="1">
      <alignment horizontal="center" vertical="center"/>
    </xf>
    <xf numFmtId="164" fontId="13" fillId="0" borderId="32" xfId="3" applyNumberFormat="1" applyFont="1" applyFill="1" applyBorder="1" applyAlignment="1">
      <alignment horizontal="center" vertical="center"/>
    </xf>
    <xf numFmtId="165" fontId="13" fillId="0" borderId="32" xfId="0" applyNumberFormat="1" applyFont="1" applyBorder="1" applyAlignment="1">
      <alignment horizontal="right" vertical="center"/>
    </xf>
    <xf numFmtId="44" fontId="13" fillId="0" borderId="28" xfId="4" applyFont="1" applyFill="1" applyBorder="1" applyAlignment="1">
      <alignment horizontal="right" vertical="center"/>
    </xf>
    <xf numFmtId="168" fontId="13" fillId="0" borderId="13" xfId="0" applyNumberFormat="1" applyFont="1" applyBorder="1" applyAlignment="1">
      <alignment horizontal="right" vertical="center"/>
    </xf>
    <xf numFmtId="164" fontId="13" fillId="0" borderId="13" xfId="3" applyNumberFormat="1" applyFont="1" applyFill="1" applyBorder="1" applyAlignment="1">
      <alignment horizontal="center" vertical="center"/>
    </xf>
    <xf numFmtId="0" fontId="0" fillId="0" borderId="21" xfId="0" applyBorder="1" applyAlignment="1">
      <alignment horizontal="center"/>
    </xf>
    <xf numFmtId="0" fontId="9" fillId="0" borderId="0" xfId="0" applyFont="1" applyAlignment="1">
      <alignment horizontal="center"/>
    </xf>
    <xf numFmtId="44" fontId="14" fillId="0" borderId="25" xfId="4" applyFont="1" applyFill="1" applyBorder="1" applyAlignment="1">
      <alignment horizontal="right" vertical="center"/>
    </xf>
    <xf numFmtId="2" fontId="13" fillId="0" borderId="13" xfId="0" applyNumberFormat="1" applyFont="1" applyBorder="1" applyAlignment="1">
      <alignment horizontal="right" vertical="center"/>
    </xf>
    <xf numFmtId="43" fontId="9" fillId="0" borderId="27" xfId="0" applyNumberFormat="1" applyFont="1" applyBorder="1"/>
    <xf numFmtId="165" fontId="13" fillId="0" borderId="13" xfId="0" applyNumberFormat="1" applyFont="1" applyBorder="1" applyAlignment="1">
      <alignment horizontal="right" vertical="center"/>
    </xf>
    <xf numFmtId="44" fontId="13" fillId="0" borderId="25" xfId="4" applyFont="1" applyFill="1" applyBorder="1" applyAlignment="1">
      <alignment horizontal="right" vertical="center"/>
    </xf>
    <xf numFmtId="0" fontId="13" fillId="0" borderId="13" xfId="0" applyFont="1" applyBorder="1" applyAlignment="1">
      <alignment horizontal="left" vertical="center" wrapText="1"/>
    </xf>
    <xf numFmtId="0" fontId="11" fillId="0" borderId="21" xfId="0" applyFont="1" applyBorder="1" applyAlignment="1">
      <alignment horizontal="center"/>
    </xf>
    <xf numFmtId="0" fontId="13" fillId="0" borderId="13" xfId="0" applyFont="1" applyBorder="1" applyAlignment="1">
      <alignment horizontal="left" vertical="top" wrapText="1"/>
    </xf>
    <xf numFmtId="166" fontId="13" fillId="0" borderId="13" xfId="3" applyNumberFormat="1" applyFont="1" applyFill="1" applyBorder="1" applyAlignment="1">
      <alignment horizontal="center" vertical="center"/>
    </xf>
    <xf numFmtId="168" fontId="13" fillId="0" borderId="25" xfId="0" applyNumberFormat="1" applyFont="1" applyBorder="1" applyAlignment="1">
      <alignment horizontal="right" vertical="center"/>
    </xf>
    <xf numFmtId="43" fontId="9" fillId="0" borderId="0" xfId="0" applyNumberFormat="1" applyFont="1" applyAlignment="1">
      <alignment vertical="center"/>
    </xf>
    <xf numFmtId="0" fontId="9" fillId="0" borderId="13" xfId="0" applyFont="1" applyBorder="1" applyAlignment="1">
      <alignment horizontal="center"/>
    </xf>
    <xf numFmtId="0" fontId="9" fillId="0" borderId="13" xfId="0" applyFont="1" applyBorder="1"/>
    <xf numFmtId="44" fontId="17" fillId="0" borderId="25" xfId="4" applyFont="1" applyFill="1" applyBorder="1" applyAlignment="1">
      <alignment horizontal="right" vertical="center"/>
    </xf>
    <xf numFmtId="1" fontId="13" fillId="0" borderId="25" xfId="0" applyNumberFormat="1" applyFont="1" applyBorder="1" applyAlignment="1">
      <alignment horizontal="right" vertical="center"/>
    </xf>
    <xf numFmtId="0" fontId="13" fillId="0" borderId="13" xfId="0" applyFont="1" applyBorder="1" applyAlignment="1">
      <alignment horizontal="center" vertical="center" wrapText="1"/>
    </xf>
    <xf numFmtId="0" fontId="6" fillId="0" borderId="13" xfId="0" applyFont="1" applyBorder="1" applyAlignment="1">
      <alignment horizontal="left" vertical="center" wrapText="1"/>
    </xf>
    <xf numFmtId="44" fontId="25" fillId="0" borderId="37" xfId="1" applyFont="1" applyFill="1" applyBorder="1" applyAlignment="1">
      <alignment horizontal="center" vertical="center"/>
    </xf>
    <xf numFmtId="0" fontId="3" fillId="3" borderId="9" xfId="0" applyFont="1" applyFill="1" applyBorder="1" applyAlignment="1">
      <alignment horizontal="right" vertical="center"/>
    </xf>
    <xf numFmtId="0" fontId="3" fillId="0" borderId="13" xfId="0" applyFont="1" applyBorder="1" applyAlignment="1">
      <alignment horizontal="right"/>
    </xf>
    <xf numFmtId="2" fontId="5" fillId="0" borderId="15" xfId="0" applyNumberFormat="1" applyFont="1" applyBorder="1" applyAlignment="1">
      <alignment horizontal="right" vertical="center"/>
    </xf>
    <xf numFmtId="168" fontId="6" fillId="5" borderId="17" xfId="0" applyNumberFormat="1" applyFont="1" applyFill="1" applyBorder="1" applyAlignment="1">
      <alignment horizontal="right" vertical="center"/>
    </xf>
    <xf numFmtId="0" fontId="0" fillId="0" borderId="0" xfId="0" applyAlignment="1">
      <alignment horizontal="right" vertical="center"/>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2" fillId="2" borderId="2" xfId="2" applyBorder="1">
      <alignment horizontal="center" vertical="center"/>
    </xf>
    <xf numFmtId="0" fontId="2" fillId="2" borderId="3" xfId="2" applyBorder="1">
      <alignment horizontal="center" vertical="center"/>
    </xf>
    <xf numFmtId="0" fontId="2" fillId="2" borderId="0" xfId="2" applyBorder="1">
      <alignment horizontal="center" vertical="center"/>
    </xf>
    <xf numFmtId="0" fontId="2" fillId="2" borderId="5" xfId="2" applyBorder="1">
      <alignment horizontal="center" vertical="center"/>
    </xf>
    <xf numFmtId="0" fontId="2" fillId="2" borderId="7" xfId="2" applyBorder="1">
      <alignment horizontal="center" vertical="center"/>
    </xf>
    <xf numFmtId="0" fontId="2" fillId="2" borderId="8" xfId="2" applyBorder="1">
      <alignment horizontal="center" vertical="center"/>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23" xfId="0" applyFont="1" applyBorder="1" applyAlignment="1">
      <alignment horizontal="right" vertical="center"/>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12" fillId="5" borderId="18" xfId="0" applyFont="1" applyFill="1" applyBorder="1" applyAlignment="1">
      <alignment horizontal="left"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xf numFmtId="0" fontId="13" fillId="0" borderId="25" xfId="0" applyFont="1" applyBorder="1" applyAlignment="1">
      <alignment horizontal="left" vertical="center" wrapText="1"/>
    </xf>
    <xf numFmtId="0" fontId="13" fillId="0" borderId="27" xfId="0" applyFont="1" applyBorder="1" applyAlignment="1">
      <alignment horizontal="left" vertical="center" wrapText="1"/>
    </xf>
    <xf numFmtId="0" fontId="6" fillId="0" borderId="25" xfId="0" applyFont="1" applyBorder="1" applyAlignment="1">
      <alignment horizontal="left" vertical="center" wrapText="1"/>
    </xf>
    <xf numFmtId="0" fontId="6" fillId="0" borderId="27" xfId="0" applyFont="1" applyBorder="1" applyAlignment="1">
      <alignment horizontal="left" vertical="center" wrapText="1"/>
    </xf>
    <xf numFmtId="0" fontId="17" fillId="0" borderId="25" xfId="0" applyFont="1" applyBorder="1" applyAlignment="1">
      <alignment horizontal="center" vertical="center" wrapText="1"/>
    </xf>
    <xf numFmtId="0" fontId="17" fillId="0" borderId="26" xfId="0" applyFont="1" applyBorder="1" applyAlignment="1">
      <alignment horizontal="center" vertical="center" wrapText="1"/>
    </xf>
    <xf numFmtId="0" fontId="0" fillId="0" borderId="41" xfId="0" applyBorder="1" applyAlignment="1">
      <alignment horizontal="center"/>
    </xf>
    <xf numFmtId="0" fontId="0" fillId="0" borderId="42" xfId="0" applyBorder="1" applyAlignment="1">
      <alignment horizontal="center"/>
    </xf>
    <xf numFmtId="43" fontId="9" fillId="0" borderId="26" xfId="0" applyNumberFormat="1" applyFont="1" applyBorder="1" applyAlignment="1">
      <alignment horizontal="center"/>
    </xf>
    <xf numFmtId="43" fontId="26" fillId="0" borderId="25" xfId="0" applyNumberFormat="1" applyFont="1" applyBorder="1" applyAlignment="1">
      <alignment horizontal="left" vertical="center"/>
    </xf>
    <xf numFmtId="43" fontId="26" fillId="0" borderId="26" xfId="0" applyNumberFormat="1" applyFont="1" applyBorder="1" applyAlignment="1">
      <alignment horizontal="left" vertical="center"/>
    </xf>
    <xf numFmtId="43" fontId="26" fillId="0" borderId="27" xfId="0" applyNumberFormat="1" applyFont="1" applyBorder="1" applyAlignment="1">
      <alignment horizontal="left"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40" xfId="0" applyFont="1" applyBorder="1" applyAlignment="1">
      <alignment horizontal="center" vertical="center"/>
    </xf>
    <xf numFmtId="168" fontId="17" fillId="0" borderId="25" xfId="0" applyNumberFormat="1" applyFont="1" applyBorder="1" applyAlignment="1">
      <alignment horizontal="center" vertical="center"/>
    </xf>
    <xf numFmtId="168" fontId="17" fillId="0" borderId="26" xfId="0" applyNumberFormat="1" applyFont="1" applyBorder="1" applyAlignment="1">
      <alignment horizontal="center" vertical="center"/>
    </xf>
    <xf numFmtId="0" fontId="16" fillId="2" borderId="1" xfId="2" applyFont="1" applyBorder="1">
      <alignment horizontal="center" vertical="center"/>
    </xf>
    <xf numFmtId="0" fontId="16" fillId="2" borderId="2" xfId="2" applyFont="1" applyBorder="1">
      <alignment horizontal="center" vertical="center"/>
    </xf>
    <xf numFmtId="0" fontId="16" fillId="2" borderId="3" xfId="2" applyFont="1" applyBorder="1">
      <alignment horizontal="center" vertical="center"/>
    </xf>
    <xf numFmtId="0" fontId="16" fillId="2" borderId="4" xfId="2" applyFont="1" applyBorder="1">
      <alignment horizontal="center" vertical="center"/>
    </xf>
    <xf numFmtId="0" fontId="16" fillId="2" borderId="0" xfId="2" applyFont="1" applyBorder="1">
      <alignment horizontal="center" vertical="center"/>
    </xf>
    <xf numFmtId="0" fontId="16" fillId="2" borderId="5" xfId="2" applyFont="1" applyBorder="1">
      <alignment horizontal="center" vertical="center"/>
    </xf>
    <xf numFmtId="0" fontId="16" fillId="2" borderId="6" xfId="2" applyFont="1" applyBorder="1">
      <alignment horizontal="center" vertical="center"/>
    </xf>
    <xf numFmtId="0" fontId="16" fillId="2" borderId="7" xfId="2" applyFont="1" applyBorder="1">
      <alignment horizontal="center" vertical="center"/>
    </xf>
    <xf numFmtId="0" fontId="16" fillId="2" borderId="8" xfId="2" applyFont="1" applyBorder="1">
      <alignment horizontal="center" vertical="center"/>
    </xf>
    <xf numFmtId="0" fontId="16" fillId="6" borderId="25" xfId="0" applyFont="1" applyFill="1" applyBorder="1" applyAlignment="1">
      <alignment horizontal="center" vertical="center" wrapText="1"/>
    </xf>
    <xf numFmtId="0" fontId="16" fillId="6" borderId="26" xfId="0" applyFont="1" applyFill="1" applyBorder="1" applyAlignment="1">
      <alignment horizontal="center" vertical="center" wrapText="1"/>
    </xf>
    <xf numFmtId="43" fontId="9" fillId="0" borderId="45" xfId="9" applyFont="1" applyBorder="1" applyAlignment="1">
      <alignment horizontal="center" vertical="center" wrapText="1"/>
    </xf>
    <xf numFmtId="43" fontId="9" fillId="0" borderId="32" xfId="9" applyFont="1" applyBorder="1" applyAlignment="1">
      <alignment horizontal="center" vertical="center" wrapText="1"/>
    </xf>
    <xf numFmtId="0" fontId="17" fillId="6" borderId="1" xfId="0" applyFont="1" applyFill="1" applyBorder="1" applyAlignment="1">
      <alignment horizontal="center" vertical="center"/>
    </xf>
    <xf numFmtId="0" fontId="17" fillId="6" borderId="2" xfId="0" applyFont="1" applyFill="1" applyBorder="1" applyAlignment="1">
      <alignment horizontal="center" vertical="center"/>
    </xf>
    <xf numFmtId="0" fontId="17" fillId="6" borderId="3" xfId="0" applyFont="1" applyFill="1" applyBorder="1" applyAlignment="1">
      <alignment horizontal="center" vertical="center"/>
    </xf>
    <xf numFmtId="0" fontId="17" fillId="6" borderId="6" xfId="0" applyFont="1" applyFill="1" applyBorder="1" applyAlignment="1">
      <alignment horizontal="center" vertical="center"/>
    </xf>
    <xf numFmtId="0" fontId="17" fillId="6" borderId="7" xfId="0" applyFont="1" applyFill="1" applyBorder="1" applyAlignment="1">
      <alignment horizontal="center" vertical="center"/>
    </xf>
    <xf numFmtId="0" fontId="17" fillId="6" borderId="8" xfId="0" applyFont="1" applyFill="1" applyBorder="1" applyAlignment="1">
      <alignment horizontal="center" vertical="center"/>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15" fillId="3" borderId="44" xfId="0" applyFont="1" applyFill="1" applyBorder="1" applyAlignment="1">
      <alignment horizontal="center" vertical="center"/>
    </xf>
    <xf numFmtId="0" fontId="15" fillId="3" borderId="11" xfId="0" applyFont="1" applyFill="1" applyBorder="1" applyAlignment="1">
      <alignment horizontal="center" vertical="center"/>
    </xf>
    <xf numFmtId="0" fontId="15" fillId="3" borderId="10" xfId="0" applyFont="1" applyFill="1" applyBorder="1" applyAlignment="1">
      <alignment horizontal="center" vertical="center"/>
    </xf>
    <xf numFmtId="0" fontId="16" fillId="4" borderId="43" xfId="0" applyFont="1" applyFill="1" applyBorder="1" applyAlignment="1">
      <alignment horizontal="center" vertical="center"/>
    </xf>
    <xf numFmtId="0" fontId="16" fillId="4" borderId="26" xfId="0" applyFont="1" applyFill="1" applyBorder="1" applyAlignment="1">
      <alignment horizontal="center" vertical="center"/>
    </xf>
    <xf numFmtId="0" fontId="3" fillId="6" borderId="43" xfId="0" applyFont="1" applyFill="1" applyBorder="1" applyAlignment="1">
      <alignment horizontal="left" vertical="center"/>
    </xf>
    <xf numFmtId="0" fontId="3" fillId="6" borderId="27" xfId="0" applyFont="1" applyFill="1" applyBorder="1" applyAlignment="1">
      <alignment horizontal="left" vertical="center"/>
    </xf>
    <xf numFmtId="0" fontId="21" fillId="7" borderId="33" xfId="6" applyFont="1" applyFill="1" applyBorder="1" applyAlignment="1">
      <alignment horizontal="center" vertical="center" wrapText="1"/>
    </xf>
    <xf numFmtId="0" fontId="21" fillId="7" borderId="34" xfId="6" applyFont="1" applyFill="1" applyBorder="1" applyAlignment="1">
      <alignment horizontal="center" vertical="center" wrapText="1"/>
    </xf>
    <xf numFmtId="0" fontId="21" fillId="7" borderId="35" xfId="6" applyFont="1" applyFill="1" applyBorder="1" applyAlignment="1">
      <alignment horizontal="center" vertical="center" wrapText="1"/>
    </xf>
    <xf numFmtId="0" fontId="21" fillId="0" borderId="25" xfId="6" applyFont="1" applyBorder="1" applyAlignment="1">
      <alignment horizontal="center" vertical="center"/>
    </xf>
    <xf numFmtId="0" fontId="21" fillId="0" borderId="26" xfId="6" applyFont="1" applyBorder="1" applyAlignment="1">
      <alignment horizontal="center" vertical="center"/>
    </xf>
    <xf numFmtId="0" fontId="22" fillId="0" borderId="25" xfId="6" applyFont="1" applyBorder="1" applyAlignment="1">
      <alignment horizontal="left"/>
    </xf>
    <xf numFmtId="0" fontId="22" fillId="0" borderId="26" xfId="6" applyFont="1" applyBorder="1" applyAlignment="1">
      <alignment horizontal="left"/>
    </xf>
    <xf numFmtId="0" fontId="22" fillId="0" borderId="27" xfId="6" applyFont="1" applyBorder="1" applyAlignment="1">
      <alignment horizontal="left"/>
    </xf>
    <xf numFmtId="0" fontId="21" fillId="9" borderId="25" xfId="6" applyFont="1" applyFill="1" applyBorder="1" applyAlignment="1">
      <alignment horizontal="left"/>
    </xf>
    <xf numFmtId="0" fontId="21" fillId="9" borderId="26" xfId="6" applyFont="1" applyFill="1" applyBorder="1" applyAlignment="1">
      <alignment horizontal="left"/>
    </xf>
    <xf numFmtId="0" fontId="21" fillId="9" borderId="27" xfId="6" applyFont="1" applyFill="1" applyBorder="1" applyAlignment="1">
      <alignment horizontal="left"/>
    </xf>
    <xf numFmtId="0" fontId="24" fillId="0" borderId="26" xfId="7" applyFont="1" applyBorder="1" applyAlignment="1">
      <alignment horizontal="center" vertical="top"/>
    </xf>
    <xf numFmtId="0" fontId="21" fillId="8" borderId="28" xfId="6" applyFont="1" applyFill="1" applyBorder="1" applyAlignment="1">
      <alignment horizontal="left" vertical="center"/>
    </xf>
    <xf numFmtId="0" fontId="21" fillId="8" borderId="29" xfId="6" applyFont="1" applyFill="1" applyBorder="1" applyAlignment="1">
      <alignment horizontal="left" vertical="center"/>
    </xf>
    <xf numFmtId="0" fontId="21" fillId="8" borderId="30" xfId="6" applyFont="1" applyFill="1" applyBorder="1" applyAlignment="1">
      <alignment horizontal="left" vertical="center"/>
    </xf>
    <xf numFmtId="0" fontId="22" fillId="5" borderId="25" xfId="6" applyFont="1" applyFill="1" applyBorder="1" applyAlignment="1">
      <alignment horizontal="left"/>
    </xf>
    <xf numFmtId="0" fontId="22" fillId="5" borderId="26" xfId="6" applyFont="1" applyFill="1" applyBorder="1" applyAlignment="1">
      <alignment horizontal="left"/>
    </xf>
    <xf numFmtId="0" fontId="22" fillId="5" borderId="27" xfId="6" applyFont="1" applyFill="1" applyBorder="1" applyAlignment="1">
      <alignment horizontal="left"/>
    </xf>
  </cellXfs>
  <cellStyles count="10">
    <cellStyle name="Comma" xfId="9" builtinId="3"/>
    <cellStyle name="Comma 2 2" xfId="3" xr:uid="{DA5820B8-2963-40C4-9EE6-2762D66A3D20}"/>
    <cellStyle name="Comma 2 2 2" xfId="8" xr:uid="{2E8F523B-45E0-45D4-91D2-F29F708F066A}"/>
    <cellStyle name="Currency" xfId="1" builtinId="4"/>
    <cellStyle name="Currency 2" xfId="4" xr:uid="{1D2737F3-F359-4F93-A9DE-6178F78F724E}"/>
    <cellStyle name="Diag" xfId="2" xr:uid="{2932AE9A-1B38-480E-8415-5F8CE2C827AA}"/>
    <cellStyle name="Normal" xfId="0" builtinId="0"/>
    <cellStyle name="Normal 2" xfId="6" xr:uid="{07A25048-33B8-4FA7-9B3C-7EA5DB99E4A9}"/>
    <cellStyle name="Normal 3" xfId="7" xr:uid="{3DE61614-05E9-46CF-A5FC-C55B4F4CA25E}"/>
    <cellStyle name="Normal 32 4 2" xfId="5" xr:uid="{EF71C0F9-3C6A-430F-903E-FC498CF97A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47BCD-B4E0-4192-B0D8-9DDCBB58D4D0}">
  <dimension ref="A1:H19"/>
  <sheetViews>
    <sheetView tabSelected="1" view="pageBreakPreview" zoomScale="107" zoomScaleNormal="70" zoomScaleSheetLayoutView="107" zoomScalePageLayoutView="130" workbookViewId="0">
      <selection activeCell="H3" sqref="H3"/>
    </sheetView>
  </sheetViews>
  <sheetFormatPr defaultRowHeight="14.4"/>
  <cols>
    <col min="1" max="1" width="7.109375" style="73" customWidth="1"/>
    <col min="3" max="3" width="83.77734375" customWidth="1"/>
    <col min="4" max="4" width="8.21875" bestFit="1" customWidth="1"/>
    <col min="5" max="5" width="10.44140625" customWidth="1"/>
    <col min="6" max="6" width="10" customWidth="1"/>
    <col min="7" max="7" width="13.44140625" style="16" customWidth="1"/>
  </cols>
  <sheetData>
    <row r="1" spans="1:8">
      <c r="A1" s="76" t="s">
        <v>88</v>
      </c>
      <c r="B1" s="76"/>
      <c r="C1" s="76"/>
      <c r="D1" s="76"/>
      <c r="E1" s="76"/>
      <c r="F1" s="76"/>
      <c r="G1" s="77"/>
    </row>
    <row r="2" spans="1:8">
      <c r="A2" s="78"/>
      <c r="B2" s="78"/>
      <c r="C2" s="78"/>
      <c r="D2" s="78"/>
      <c r="E2" s="78"/>
      <c r="F2" s="78"/>
      <c r="G2" s="79"/>
    </row>
    <row r="3" spans="1:8" ht="15" thickBot="1">
      <c r="A3" s="80"/>
      <c r="B3" s="80"/>
      <c r="C3" s="80"/>
      <c r="D3" s="80"/>
      <c r="E3" s="80"/>
      <c r="F3" s="80"/>
      <c r="G3" s="81"/>
    </row>
    <row r="4" spans="1:8">
      <c r="A4" s="69"/>
      <c r="B4" s="82" t="s">
        <v>1</v>
      </c>
      <c r="C4" s="83"/>
      <c r="D4" s="1" t="s">
        <v>2</v>
      </c>
      <c r="E4" s="1" t="s">
        <v>3</v>
      </c>
      <c r="F4" s="1" t="s">
        <v>4</v>
      </c>
      <c r="G4" s="2" t="s">
        <v>5</v>
      </c>
    </row>
    <row r="5" spans="1:8" ht="17.399999999999999">
      <c r="A5" s="84" t="s">
        <v>89</v>
      </c>
      <c r="B5" s="84"/>
      <c r="C5" s="84"/>
      <c r="D5" s="84"/>
      <c r="E5" s="84"/>
      <c r="F5" s="84"/>
      <c r="G5" s="85"/>
    </row>
    <row r="6" spans="1:8" ht="15.75" customHeight="1">
      <c r="A6" s="70" t="s">
        <v>6</v>
      </c>
      <c r="B6" s="86" t="s">
        <v>8</v>
      </c>
      <c r="C6" s="86"/>
      <c r="D6" s="86"/>
      <c r="E6" s="86"/>
      <c r="F6" s="86"/>
      <c r="G6" s="87"/>
    </row>
    <row r="7" spans="1:8" ht="29.25" customHeight="1">
      <c r="A7" s="71">
        <v>1.1000000000000001</v>
      </c>
      <c r="B7" s="74" t="s">
        <v>10</v>
      </c>
      <c r="C7" s="75"/>
      <c r="D7" s="3"/>
      <c r="E7" s="4"/>
      <c r="F7" s="5"/>
      <c r="G7" s="6"/>
    </row>
    <row r="8" spans="1:8" ht="40.5" customHeight="1">
      <c r="A8" s="18" t="s">
        <v>36</v>
      </c>
      <c r="B8" s="74" t="s">
        <v>61</v>
      </c>
      <c r="C8" s="75"/>
      <c r="D8" s="8" t="s">
        <v>7</v>
      </c>
      <c r="E8" s="9">
        <f>66*102*0.4</f>
        <v>2692.8</v>
      </c>
      <c r="F8" s="10"/>
      <c r="G8" s="11">
        <f>E8*F8</f>
        <v>0</v>
      </c>
      <c r="H8" s="12"/>
    </row>
    <row r="9" spans="1:8" s="14" customFormat="1" ht="58.95" customHeight="1">
      <c r="A9" s="7" t="s">
        <v>37</v>
      </c>
      <c r="B9" s="74" t="s">
        <v>9</v>
      </c>
      <c r="C9" s="75"/>
      <c r="D9" s="8" t="s">
        <v>7</v>
      </c>
      <c r="E9" s="9">
        <f>66*102*0.2</f>
        <v>1346.4</v>
      </c>
      <c r="F9" s="10"/>
      <c r="G9" s="11">
        <f>E9*F9</f>
        <v>0</v>
      </c>
      <c r="H9" s="13"/>
    </row>
    <row r="10" spans="1:8" s="14" customFormat="1" ht="58.95" customHeight="1">
      <c r="A10" s="7" t="s">
        <v>38</v>
      </c>
      <c r="B10" s="74" t="s">
        <v>62</v>
      </c>
      <c r="C10" s="75"/>
      <c r="D10" s="8" t="s">
        <v>7</v>
      </c>
      <c r="E10" s="9">
        <f>66*102*0.15</f>
        <v>1009.8</v>
      </c>
      <c r="F10" s="17"/>
      <c r="G10" s="11">
        <f>E10*F10</f>
        <v>0</v>
      </c>
      <c r="H10" s="13"/>
    </row>
    <row r="11" spans="1:8" s="14" customFormat="1" ht="26.55" customHeight="1">
      <c r="A11" s="7" t="s">
        <v>39</v>
      </c>
      <c r="B11" s="74" t="s">
        <v>19</v>
      </c>
      <c r="C11" s="75"/>
      <c r="D11" s="8" t="s">
        <v>7</v>
      </c>
      <c r="E11" s="9">
        <f>66*102*0.03</f>
        <v>201.95999999999998</v>
      </c>
      <c r="F11" s="17"/>
      <c r="G11" s="11">
        <f>E11*F11</f>
        <v>0</v>
      </c>
      <c r="H11" s="13"/>
    </row>
    <row r="12" spans="1:8" s="14" customFormat="1" ht="26.55" customHeight="1">
      <c r="A12" s="7" t="s">
        <v>60</v>
      </c>
      <c r="B12" s="74" t="s">
        <v>40</v>
      </c>
      <c r="C12" s="75"/>
      <c r="D12" s="8" t="s">
        <v>7</v>
      </c>
      <c r="E12" s="9">
        <f>66*102*0.01</f>
        <v>67.320000000000007</v>
      </c>
      <c r="F12" s="17"/>
      <c r="G12" s="11">
        <f>E12*F12</f>
        <v>0</v>
      </c>
      <c r="H12" s="13"/>
    </row>
    <row r="13" spans="1:8" s="14" customFormat="1" ht="26.55" customHeight="1">
      <c r="A13" s="72">
        <v>2.1</v>
      </c>
      <c r="B13" s="89" t="s">
        <v>11</v>
      </c>
      <c r="C13" s="90"/>
      <c r="D13" s="8"/>
      <c r="E13" s="9"/>
      <c r="F13" s="17"/>
      <c r="G13" s="11"/>
      <c r="H13" s="13"/>
    </row>
    <row r="14" spans="1:8" s="14" customFormat="1" ht="26.55" customHeight="1">
      <c r="A14" s="7" t="s">
        <v>13</v>
      </c>
      <c r="B14" s="74" t="s">
        <v>63</v>
      </c>
      <c r="C14" s="75"/>
      <c r="D14" s="8" t="s">
        <v>12</v>
      </c>
      <c r="E14" s="9">
        <f>(102+66)*2</f>
        <v>336</v>
      </c>
      <c r="F14" s="17"/>
      <c r="G14" s="11">
        <f>E14*F14</f>
        <v>0</v>
      </c>
      <c r="H14" s="13"/>
    </row>
    <row r="15" spans="1:8" s="14" customFormat="1" ht="26.55" customHeight="1">
      <c r="A15" s="72">
        <v>3.1</v>
      </c>
      <c r="B15" s="89" t="s">
        <v>14</v>
      </c>
      <c r="C15" s="90"/>
      <c r="D15" s="8"/>
      <c r="E15" s="9"/>
      <c r="F15" s="17"/>
      <c r="G15" s="11"/>
      <c r="H15" s="13"/>
    </row>
    <row r="16" spans="1:8" s="14" customFormat="1" ht="26.55" customHeight="1">
      <c r="A16" s="7" t="s">
        <v>15</v>
      </c>
      <c r="B16" s="74" t="s">
        <v>41</v>
      </c>
      <c r="C16" s="91"/>
      <c r="D16" s="8" t="s">
        <v>12</v>
      </c>
      <c r="E16" s="9">
        <v>300</v>
      </c>
      <c r="F16" s="17"/>
      <c r="G16" s="11">
        <f>E16*F16</f>
        <v>0</v>
      </c>
      <c r="H16" s="13"/>
    </row>
    <row r="17" spans="1:8" s="14" customFormat="1" ht="71.55" customHeight="1">
      <c r="A17" s="7" t="s">
        <v>16</v>
      </c>
      <c r="B17" s="92" t="s">
        <v>18</v>
      </c>
      <c r="C17" s="93"/>
      <c r="D17" s="8" t="s">
        <v>17</v>
      </c>
      <c r="E17" s="9">
        <v>6</v>
      </c>
      <c r="F17" s="17"/>
      <c r="G17" s="11">
        <f>E17*F17</f>
        <v>0</v>
      </c>
      <c r="H17" s="13"/>
    </row>
    <row r="18" spans="1:8" s="14" customFormat="1" ht="26.55" customHeight="1" thickBot="1">
      <c r="A18" s="7"/>
      <c r="B18" s="74"/>
      <c r="C18" s="75"/>
      <c r="D18" s="8"/>
      <c r="E18" s="9"/>
      <c r="F18" s="17"/>
      <c r="G18" s="11"/>
      <c r="H18" s="13"/>
    </row>
    <row r="19" spans="1:8" ht="15" thickBot="1">
      <c r="A19" s="88"/>
      <c r="B19" s="88"/>
      <c r="C19" s="88"/>
      <c r="D19" s="88"/>
      <c r="E19" s="88"/>
      <c r="F19" s="88"/>
      <c r="G19" s="15">
        <f>SUM(G8:G18)</f>
        <v>0</v>
      </c>
    </row>
  </sheetData>
  <mergeCells count="17">
    <mergeCell ref="A19:F19"/>
    <mergeCell ref="B12:C12"/>
    <mergeCell ref="B13:C13"/>
    <mergeCell ref="B14:C14"/>
    <mergeCell ref="B15:C15"/>
    <mergeCell ref="B16:C16"/>
    <mergeCell ref="B17:C17"/>
    <mergeCell ref="B18:C18"/>
    <mergeCell ref="B11:C11"/>
    <mergeCell ref="A1:G3"/>
    <mergeCell ref="B4:C4"/>
    <mergeCell ref="A5:G5"/>
    <mergeCell ref="B6:G6"/>
    <mergeCell ref="B7:C7"/>
    <mergeCell ref="B8:C8"/>
    <mergeCell ref="B9:C9"/>
    <mergeCell ref="B10:C10"/>
  </mergeCells>
  <phoneticPr fontId="10" type="noConversion"/>
  <pageMargins left="0.13257575757575757" right="0.15151515151515152" top="0.45454545454545453" bottom="0.75" header="0.3" footer="0.3"/>
  <pageSetup paperSize="8"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8F482-EDB1-424A-BDC8-46C1CCF332C6}">
  <dimension ref="A1:I36"/>
  <sheetViews>
    <sheetView view="pageBreakPreview" zoomScale="95" zoomScaleNormal="70" zoomScaleSheetLayoutView="95" zoomScalePageLayoutView="130" workbookViewId="0">
      <selection activeCell="C33" sqref="C33:D33"/>
    </sheetView>
  </sheetViews>
  <sheetFormatPr defaultRowHeight="15.6"/>
  <cols>
    <col min="1" max="1" width="5.21875" customWidth="1"/>
    <col min="2" max="2" width="8.44140625" style="21" customWidth="1"/>
    <col min="4" max="4" width="86.21875" customWidth="1"/>
    <col min="5" max="5" width="76.44140625" style="29" customWidth="1"/>
    <col min="6" max="6" width="16.109375" style="30" customWidth="1"/>
    <col min="7" max="7" width="25" style="31" customWidth="1"/>
    <col min="8" max="8" width="19.5546875" style="32" customWidth="1"/>
  </cols>
  <sheetData>
    <row r="1" spans="1:9" ht="21" customHeight="1">
      <c r="A1" s="111" t="s">
        <v>20</v>
      </c>
      <c r="B1" s="112"/>
      <c r="C1" s="112"/>
      <c r="D1" s="112"/>
      <c r="E1" s="112"/>
      <c r="F1" s="112"/>
      <c r="G1" s="112"/>
      <c r="H1" s="113"/>
    </row>
    <row r="2" spans="1:9" ht="14.55" customHeight="1">
      <c r="A2" s="114"/>
      <c r="B2" s="115"/>
      <c r="C2" s="115"/>
      <c r="D2" s="115"/>
      <c r="E2" s="115"/>
      <c r="F2" s="115"/>
      <c r="G2" s="115"/>
      <c r="H2" s="116"/>
    </row>
    <row r="3" spans="1:9" ht="7.8" customHeight="1" thickBot="1">
      <c r="A3" s="117"/>
      <c r="B3" s="118"/>
      <c r="C3" s="118"/>
      <c r="D3" s="118"/>
      <c r="E3" s="118"/>
      <c r="F3" s="118"/>
      <c r="G3" s="118"/>
      <c r="H3" s="119"/>
    </row>
    <row r="4" spans="1:9" ht="21" customHeight="1" thickBot="1">
      <c r="A4" s="132" t="s">
        <v>0</v>
      </c>
      <c r="B4" s="133"/>
      <c r="C4" s="134" t="s">
        <v>1</v>
      </c>
      <c r="D4" s="133"/>
      <c r="E4" s="40" t="s">
        <v>22</v>
      </c>
      <c r="F4" s="41" t="s">
        <v>23</v>
      </c>
      <c r="G4" s="41" t="s">
        <v>4</v>
      </c>
      <c r="H4" s="42" t="s">
        <v>5</v>
      </c>
    </row>
    <row r="5" spans="1:9" ht="18" customHeight="1">
      <c r="A5" s="135" t="s">
        <v>21</v>
      </c>
      <c r="B5" s="136"/>
      <c r="C5" s="136"/>
      <c r="D5" s="136"/>
      <c r="E5" s="124"/>
      <c r="F5" s="125"/>
      <c r="G5" s="125"/>
      <c r="H5" s="126"/>
    </row>
    <row r="6" spans="1:9" ht="40.5" customHeight="1" thickBot="1">
      <c r="A6" s="137" t="s">
        <v>6</v>
      </c>
      <c r="B6" s="138"/>
      <c r="C6" s="120" t="s">
        <v>35</v>
      </c>
      <c r="D6" s="121"/>
      <c r="E6" s="127"/>
      <c r="F6" s="128"/>
      <c r="G6" s="128"/>
      <c r="H6" s="129"/>
    </row>
    <row r="7" spans="1:9" ht="67.8" customHeight="1">
      <c r="A7" s="100"/>
      <c r="B7" s="43">
        <v>1.1000000000000001</v>
      </c>
      <c r="C7" s="94" t="s">
        <v>83</v>
      </c>
      <c r="D7" s="95"/>
      <c r="E7" s="122" t="s">
        <v>79</v>
      </c>
      <c r="F7" s="44">
        <v>6708</v>
      </c>
      <c r="G7" s="45"/>
      <c r="H7" s="46">
        <f>F7*G7</f>
        <v>0</v>
      </c>
    </row>
    <row r="8" spans="1:9" s="14" customFormat="1" ht="63.6" customHeight="1">
      <c r="A8" s="101"/>
      <c r="B8" s="47">
        <v>1.2</v>
      </c>
      <c r="C8" s="94" t="s">
        <v>84</v>
      </c>
      <c r="D8" s="95"/>
      <c r="E8" s="123"/>
      <c r="F8" s="48">
        <v>95.7</v>
      </c>
      <c r="G8" s="45"/>
      <c r="H8" s="46">
        <f>F8*G8</f>
        <v>0</v>
      </c>
    </row>
    <row r="9" spans="1:9" s="14" customFormat="1" ht="37.049999999999997" customHeight="1">
      <c r="A9" s="49"/>
      <c r="B9" s="47"/>
      <c r="C9" s="130" t="s">
        <v>54</v>
      </c>
      <c r="D9" s="131"/>
      <c r="E9" s="13"/>
      <c r="F9" s="50"/>
      <c r="H9" s="51">
        <f>SUM(H7:H8)</f>
        <v>0</v>
      </c>
    </row>
    <row r="10" spans="1:9" s="14" customFormat="1" ht="31.05" customHeight="1">
      <c r="A10" s="49"/>
      <c r="B10" s="52">
        <v>2</v>
      </c>
      <c r="C10" s="98" t="s">
        <v>50</v>
      </c>
      <c r="D10" s="99"/>
      <c r="E10" s="53"/>
      <c r="F10" s="48"/>
      <c r="G10" s="54"/>
      <c r="H10" s="55"/>
    </row>
    <row r="11" spans="1:9" s="27" customFormat="1" ht="76.5" customHeight="1">
      <c r="A11" s="49"/>
      <c r="B11" s="47">
        <v>2.1</v>
      </c>
      <c r="C11" s="94" t="s">
        <v>24</v>
      </c>
      <c r="D11" s="95"/>
      <c r="E11" s="56" t="s">
        <v>67</v>
      </c>
      <c r="F11" s="48">
        <v>40.799999999999997</v>
      </c>
      <c r="G11" s="54"/>
      <c r="H11" s="55">
        <f t="shared" ref="H11:H27" si="0">F11*G11</f>
        <v>0</v>
      </c>
      <c r="I11" s="14"/>
    </row>
    <row r="12" spans="1:9" s="27" customFormat="1" ht="59.55" customHeight="1">
      <c r="A12" s="49"/>
      <c r="B12" s="47">
        <v>2.2000000000000002</v>
      </c>
      <c r="C12" s="94" t="s">
        <v>65</v>
      </c>
      <c r="D12" s="95"/>
      <c r="E12" s="56" t="s">
        <v>66</v>
      </c>
      <c r="F12" s="48">
        <v>94</v>
      </c>
      <c r="G12" s="54"/>
      <c r="H12" s="55">
        <f t="shared" si="0"/>
        <v>0</v>
      </c>
      <c r="I12" s="14"/>
    </row>
    <row r="13" spans="1:9" s="28" customFormat="1" ht="26.55" customHeight="1">
      <c r="A13" s="57"/>
      <c r="B13" s="47">
        <v>2.2999999999999998</v>
      </c>
      <c r="C13" s="94" t="s">
        <v>25</v>
      </c>
      <c r="D13" s="95"/>
      <c r="E13" s="56" t="s">
        <v>64</v>
      </c>
      <c r="F13" s="48">
        <v>2300</v>
      </c>
      <c r="G13" s="54"/>
      <c r="H13" s="55">
        <f t="shared" si="0"/>
        <v>0</v>
      </c>
      <c r="I13" s="14"/>
    </row>
    <row r="14" spans="1:9" s="27" customFormat="1" ht="46.8">
      <c r="A14" s="49"/>
      <c r="B14" s="47">
        <v>2.4</v>
      </c>
      <c r="C14" s="94" t="s">
        <v>26</v>
      </c>
      <c r="D14" s="95"/>
      <c r="E14" s="58" t="s">
        <v>68</v>
      </c>
      <c r="F14" s="59">
        <v>1</v>
      </c>
      <c r="G14" s="54"/>
      <c r="H14" s="55">
        <f t="shared" si="0"/>
        <v>0</v>
      </c>
      <c r="I14" s="14"/>
    </row>
    <row r="15" spans="1:9" s="27" customFormat="1" ht="31.2">
      <c r="A15" s="49"/>
      <c r="B15" s="47">
        <v>2.5</v>
      </c>
      <c r="C15" s="94" t="s">
        <v>27</v>
      </c>
      <c r="D15" s="95"/>
      <c r="E15" s="56" t="s">
        <v>69</v>
      </c>
      <c r="F15" s="59">
        <v>1</v>
      </c>
      <c r="G15" s="54"/>
      <c r="H15" s="55">
        <f t="shared" si="0"/>
        <v>0</v>
      </c>
      <c r="I15" s="14"/>
    </row>
    <row r="16" spans="1:9" s="27" customFormat="1" ht="93.6">
      <c r="A16" s="49"/>
      <c r="B16" s="47">
        <v>2.6</v>
      </c>
      <c r="C16" s="94" t="s">
        <v>28</v>
      </c>
      <c r="D16" s="95"/>
      <c r="E16" s="56" t="s">
        <v>70</v>
      </c>
      <c r="F16" s="59">
        <v>1</v>
      </c>
      <c r="G16" s="54"/>
      <c r="H16" s="55">
        <f t="shared" si="0"/>
        <v>0</v>
      </c>
      <c r="I16" s="14"/>
    </row>
    <row r="17" spans="1:9" s="27" customFormat="1" ht="82.95" customHeight="1">
      <c r="A17" s="49"/>
      <c r="B17" s="47">
        <v>2.7</v>
      </c>
      <c r="C17" s="94" t="s">
        <v>29</v>
      </c>
      <c r="D17" s="95"/>
      <c r="E17" s="56" t="s">
        <v>30</v>
      </c>
      <c r="F17" s="59">
        <v>1</v>
      </c>
      <c r="G17" s="54"/>
      <c r="H17" s="55">
        <f t="shared" si="0"/>
        <v>0</v>
      </c>
      <c r="I17" s="14"/>
    </row>
    <row r="18" spans="1:9" s="27" customFormat="1" ht="105" customHeight="1">
      <c r="A18" s="49"/>
      <c r="B18" s="47">
        <v>2.8</v>
      </c>
      <c r="C18" s="94" t="s">
        <v>31</v>
      </c>
      <c r="D18" s="95"/>
      <c r="E18" s="56" t="s">
        <v>34</v>
      </c>
      <c r="F18" s="59">
        <v>1</v>
      </c>
      <c r="G18" s="54"/>
      <c r="H18" s="55">
        <f t="shared" si="0"/>
        <v>0</v>
      </c>
      <c r="I18" s="14"/>
    </row>
    <row r="19" spans="1:9" s="27" customFormat="1" ht="64.5" customHeight="1">
      <c r="A19" s="49"/>
      <c r="B19" s="47">
        <v>2.9</v>
      </c>
      <c r="C19" s="94" t="s">
        <v>32</v>
      </c>
      <c r="D19" s="95"/>
      <c r="E19" s="56" t="s">
        <v>71</v>
      </c>
      <c r="F19" s="59">
        <v>1</v>
      </c>
      <c r="G19" s="54"/>
      <c r="H19" s="55">
        <f t="shared" si="0"/>
        <v>0</v>
      </c>
      <c r="I19" s="14"/>
    </row>
    <row r="20" spans="1:9" s="27" customFormat="1" ht="57.45" customHeight="1">
      <c r="A20" s="49"/>
      <c r="B20" s="47">
        <v>3</v>
      </c>
      <c r="C20" s="94" t="s">
        <v>33</v>
      </c>
      <c r="D20" s="95"/>
      <c r="E20" s="56" t="s">
        <v>72</v>
      </c>
      <c r="F20" s="59">
        <v>1</v>
      </c>
      <c r="G20" s="54"/>
      <c r="H20" s="55">
        <f t="shared" si="0"/>
        <v>0</v>
      </c>
      <c r="I20" s="14"/>
    </row>
    <row r="21" spans="1:9" s="27" customFormat="1" ht="57.45" customHeight="1">
      <c r="A21" s="49"/>
      <c r="B21" s="47">
        <v>3.1</v>
      </c>
      <c r="C21" s="94" t="s">
        <v>43</v>
      </c>
      <c r="D21" s="95"/>
      <c r="E21" s="56" t="s">
        <v>73</v>
      </c>
      <c r="F21" s="59">
        <v>1</v>
      </c>
      <c r="G21" s="54"/>
      <c r="H21" s="55">
        <f t="shared" si="0"/>
        <v>0</v>
      </c>
      <c r="I21" s="14"/>
    </row>
    <row r="22" spans="1:9" s="27" customFormat="1" ht="57.45" customHeight="1">
      <c r="A22" s="49"/>
      <c r="B22" s="47">
        <v>3.2</v>
      </c>
      <c r="C22" s="94" t="s">
        <v>44</v>
      </c>
      <c r="D22" s="95"/>
      <c r="E22" s="56" t="s">
        <v>74</v>
      </c>
      <c r="F22" s="59">
        <v>1</v>
      </c>
      <c r="G22" s="54"/>
      <c r="H22" s="55">
        <f t="shared" si="0"/>
        <v>0</v>
      </c>
      <c r="I22" s="14"/>
    </row>
    <row r="23" spans="1:9" s="27" customFormat="1" ht="57.45" customHeight="1">
      <c r="A23" s="49"/>
      <c r="B23" s="47">
        <v>3.3</v>
      </c>
      <c r="C23" s="94" t="s">
        <v>45</v>
      </c>
      <c r="D23" s="95"/>
      <c r="E23" s="56" t="s">
        <v>75</v>
      </c>
      <c r="F23" s="59">
        <v>1</v>
      </c>
      <c r="G23" s="54"/>
      <c r="H23" s="55">
        <f t="shared" si="0"/>
        <v>0</v>
      </c>
      <c r="I23" s="14"/>
    </row>
    <row r="24" spans="1:9" s="27" customFormat="1" ht="57.45" customHeight="1">
      <c r="A24" s="49"/>
      <c r="B24" s="47">
        <v>3.4</v>
      </c>
      <c r="C24" s="94" t="s">
        <v>46</v>
      </c>
      <c r="D24" s="95"/>
      <c r="E24" s="56" t="s">
        <v>76</v>
      </c>
      <c r="F24" s="59">
        <v>1</v>
      </c>
      <c r="G24" s="54"/>
      <c r="H24" s="55">
        <f t="shared" si="0"/>
        <v>0</v>
      </c>
      <c r="I24" s="14"/>
    </row>
    <row r="25" spans="1:9" s="27" customFormat="1" ht="72.45" customHeight="1">
      <c r="A25" s="49"/>
      <c r="B25" s="47">
        <v>3.5</v>
      </c>
      <c r="C25" s="94" t="s">
        <v>47</v>
      </c>
      <c r="D25" s="95"/>
      <c r="E25" s="56" t="s">
        <v>78</v>
      </c>
      <c r="F25" s="59">
        <v>1</v>
      </c>
      <c r="G25" s="54"/>
      <c r="H25" s="55">
        <f t="shared" si="0"/>
        <v>0</v>
      </c>
      <c r="I25" s="14"/>
    </row>
    <row r="26" spans="1:9" s="27" customFormat="1" ht="57.45" customHeight="1">
      <c r="A26" s="49"/>
      <c r="B26" s="47">
        <v>3.6</v>
      </c>
      <c r="C26" s="94" t="s">
        <v>48</v>
      </c>
      <c r="D26" s="95"/>
      <c r="E26" s="56" t="s">
        <v>77</v>
      </c>
      <c r="F26" s="59">
        <v>1</v>
      </c>
      <c r="G26" s="54"/>
      <c r="H26" s="55">
        <f t="shared" si="0"/>
        <v>0</v>
      </c>
      <c r="I26" s="14"/>
    </row>
    <row r="27" spans="1:9" s="27" customFormat="1" ht="57.45" customHeight="1">
      <c r="A27" s="49"/>
      <c r="B27" s="47">
        <v>3.7</v>
      </c>
      <c r="C27" s="94" t="s">
        <v>49</v>
      </c>
      <c r="D27" s="95"/>
      <c r="E27" s="56" t="s">
        <v>76</v>
      </c>
      <c r="F27" s="59">
        <v>1</v>
      </c>
      <c r="G27" s="54"/>
      <c r="H27" s="55">
        <f t="shared" si="0"/>
        <v>0</v>
      </c>
      <c r="I27" s="14"/>
    </row>
    <row r="28" spans="1:9" s="14" customFormat="1" ht="57.45" customHeight="1">
      <c r="A28" s="49"/>
      <c r="B28" s="60"/>
      <c r="C28" s="98" t="s">
        <v>81</v>
      </c>
      <c r="D28" s="99"/>
      <c r="E28" s="61" t="s">
        <v>81</v>
      </c>
      <c r="F28" s="62"/>
      <c r="G28" s="63"/>
      <c r="H28" s="51">
        <f>SUM(H11:H27)</f>
        <v>0</v>
      </c>
    </row>
    <row r="29" spans="1:9" s="14" customFormat="1" ht="57.45" customHeight="1">
      <c r="A29" s="49"/>
      <c r="B29" s="60"/>
      <c r="C29" s="98"/>
      <c r="D29" s="99"/>
      <c r="E29" s="103" t="s">
        <v>80</v>
      </c>
      <c r="F29" s="104"/>
      <c r="G29" s="105"/>
      <c r="H29" s="64">
        <f>H9+H28</f>
        <v>0</v>
      </c>
    </row>
    <row r="30" spans="1:9" s="14" customFormat="1" ht="57.45" customHeight="1">
      <c r="A30" s="49"/>
      <c r="B30" s="65">
        <v>4</v>
      </c>
      <c r="C30" s="98" t="s">
        <v>51</v>
      </c>
      <c r="D30" s="99"/>
      <c r="E30" s="102"/>
      <c r="F30" s="102"/>
      <c r="G30" s="102"/>
      <c r="H30" s="102"/>
    </row>
    <row r="31" spans="1:9" s="14" customFormat="1" ht="57.45" customHeight="1">
      <c r="A31" s="49"/>
      <c r="B31" s="47">
        <v>4.0999999999999996</v>
      </c>
      <c r="C31" s="94" t="s">
        <v>52</v>
      </c>
      <c r="D31" s="95"/>
      <c r="E31" s="56" t="s">
        <v>57</v>
      </c>
      <c r="F31" s="59">
        <v>1</v>
      </c>
      <c r="G31" s="54"/>
      <c r="H31" s="64">
        <f>F31*G31</f>
        <v>0</v>
      </c>
    </row>
    <row r="32" spans="1:9" s="14" customFormat="1" ht="47.4" customHeight="1">
      <c r="A32" s="49"/>
      <c r="B32" s="60">
        <v>5</v>
      </c>
      <c r="C32" s="109" t="s">
        <v>58</v>
      </c>
      <c r="D32" s="110"/>
      <c r="E32" s="110"/>
      <c r="F32" s="110"/>
      <c r="G32" s="110"/>
      <c r="H32" s="110"/>
    </row>
    <row r="33" spans="1:8" s="14" customFormat="1" ht="42.6" customHeight="1">
      <c r="A33" s="49"/>
      <c r="B33" s="47">
        <v>5.0999999999999996</v>
      </c>
      <c r="C33" s="94" t="s">
        <v>90</v>
      </c>
      <c r="D33" s="95"/>
      <c r="E33" s="66" t="s">
        <v>42</v>
      </c>
      <c r="F33" s="59">
        <v>2</v>
      </c>
      <c r="G33" s="54"/>
      <c r="H33" s="64">
        <f>F33*G33</f>
        <v>0</v>
      </c>
    </row>
    <row r="34" spans="1:8" s="14" customFormat="1" ht="40.799999999999997" customHeight="1">
      <c r="A34" s="49"/>
      <c r="B34" s="47"/>
      <c r="C34" s="96"/>
      <c r="D34" s="97"/>
      <c r="E34" s="67"/>
      <c r="F34" s="59"/>
      <c r="G34" s="54"/>
      <c r="H34" s="55"/>
    </row>
    <row r="35" spans="1:8" s="14" customFormat="1" ht="26.55" customHeight="1">
      <c r="A35" s="49"/>
      <c r="B35" s="52"/>
      <c r="C35" s="96"/>
      <c r="D35" s="97"/>
      <c r="E35" s="67"/>
      <c r="F35" s="48"/>
      <c r="G35" s="54"/>
      <c r="H35" s="55"/>
    </row>
    <row r="36" spans="1:8" ht="36" customHeight="1" thickBot="1">
      <c r="A36" s="106" t="s">
        <v>85</v>
      </c>
      <c r="B36" s="107"/>
      <c r="C36" s="107"/>
      <c r="D36" s="107"/>
      <c r="E36" s="107"/>
      <c r="F36" s="107"/>
      <c r="G36" s="108"/>
      <c r="H36" s="68">
        <f>H33+H31+H28+H9</f>
        <v>0</v>
      </c>
    </row>
  </sheetData>
  <mergeCells count="41">
    <mergeCell ref="E30:H30"/>
    <mergeCell ref="E29:G29"/>
    <mergeCell ref="A36:G36"/>
    <mergeCell ref="C32:H32"/>
    <mergeCell ref="A1:H3"/>
    <mergeCell ref="C6:D6"/>
    <mergeCell ref="E7:E8"/>
    <mergeCell ref="E5:H6"/>
    <mergeCell ref="C9:D9"/>
    <mergeCell ref="A4:B4"/>
    <mergeCell ref="C4:D4"/>
    <mergeCell ref="A5:D5"/>
    <mergeCell ref="A6:B6"/>
    <mergeCell ref="C15:D15"/>
    <mergeCell ref="C7:D7"/>
    <mergeCell ref="C8:D8"/>
    <mergeCell ref="C28:D28"/>
    <mergeCell ref="C29:D29"/>
    <mergeCell ref="C11:D11"/>
    <mergeCell ref="C12:D12"/>
    <mergeCell ref="A7:A8"/>
    <mergeCell ref="C10:D10"/>
    <mergeCell ref="C16:D16"/>
    <mergeCell ref="C13:D13"/>
    <mergeCell ref="C14:D14"/>
    <mergeCell ref="C17:D17"/>
    <mergeCell ref="C18:D18"/>
    <mergeCell ref="C19:D19"/>
    <mergeCell ref="C20:D20"/>
    <mergeCell ref="C35:D35"/>
    <mergeCell ref="C33:D33"/>
    <mergeCell ref="C34:D34"/>
    <mergeCell ref="C21:D21"/>
    <mergeCell ref="C22:D22"/>
    <mergeCell ref="C23:D23"/>
    <mergeCell ref="C24:D24"/>
    <mergeCell ref="C25:D25"/>
    <mergeCell ref="C26:D26"/>
    <mergeCell ref="C27:D27"/>
    <mergeCell ref="C31:D31"/>
    <mergeCell ref="C30:D30"/>
  </mergeCells>
  <phoneticPr fontId="10" type="noConversion"/>
  <pageMargins left="0.13257575757575757" right="0.15151515151515152" top="0.45454545454545453" bottom="0.75" header="0.3" footer="0.3"/>
  <pageSetup paperSize="8" scale="2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952D8-3E46-4BE5-B745-D64C24981C0D}">
  <dimension ref="A1:G10"/>
  <sheetViews>
    <sheetView view="pageBreakPreview" zoomScale="110" zoomScaleNormal="110" zoomScaleSheetLayoutView="110" workbookViewId="0">
      <selection activeCell="B9" sqref="B9:E9"/>
    </sheetView>
  </sheetViews>
  <sheetFormatPr defaultColWidth="8.77734375" defaultRowHeight="13.8"/>
  <cols>
    <col min="1" max="4" width="8.77734375" style="19"/>
    <col min="5" max="5" width="31.21875" style="19" customWidth="1"/>
    <col min="6" max="6" width="36.77734375" style="19" customWidth="1"/>
    <col min="7" max="7" width="11.21875" style="19" bestFit="1" customWidth="1"/>
    <col min="8" max="8" width="12" style="19" bestFit="1" customWidth="1"/>
    <col min="9" max="16384" width="8.77734375" style="19"/>
  </cols>
  <sheetData>
    <row r="1" spans="1:7" ht="40.5" customHeight="1" thickBot="1">
      <c r="A1" s="35"/>
      <c r="B1" s="139" t="s">
        <v>59</v>
      </c>
      <c r="C1" s="140"/>
      <c r="D1" s="140"/>
      <c r="E1" s="140"/>
      <c r="F1" s="141"/>
    </row>
    <row r="2" spans="1:7" ht="15.6">
      <c r="A2" s="34" t="s">
        <v>53</v>
      </c>
      <c r="B2" s="151" t="s">
        <v>55</v>
      </c>
      <c r="C2" s="152"/>
      <c r="D2" s="152"/>
      <c r="E2" s="153"/>
      <c r="F2" s="33" t="s">
        <v>56</v>
      </c>
    </row>
    <row r="3" spans="1:7" ht="15.6">
      <c r="A3" s="22"/>
      <c r="B3" s="142"/>
      <c r="C3" s="143"/>
      <c r="D3" s="143"/>
      <c r="E3" s="143"/>
      <c r="F3" s="36"/>
    </row>
    <row r="4" spans="1:7" ht="15.6">
      <c r="A4" s="23">
        <v>1</v>
      </c>
      <c r="B4" s="144" t="s">
        <v>87</v>
      </c>
      <c r="C4" s="145"/>
      <c r="D4" s="145"/>
      <c r="E4" s="146"/>
      <c r="F4" s="37">
        <f>'Artificail Turf Instalation '!H36</f>
        <v>0</v>
      </c>
      <c r="G4" s="20"/>
    </row>
    <row r="5" spans="1:7" ht="15.6">
      <c r="A5" s="23"/>
      <c r="B5" s="144"/>
      <c r="C5" s="145"/>
      <c r="D5" s="145"/>
      <c r="E5" s="146"/>
      <c r="F5" s="38"/>
    </row>
    <row r="6" spans="1:7" ht="15.6">
      <c r="A6" s="24">
        <v>2</v>
      </c>
      <c r="B6" s="154" t="s">
        <v>82</v>
      </c>
      <c r="C6" s="155"/>
      <c r="D6" s="155"/>
      <c r="E6" s="156"/>
      <c r="F6" s="38">
        <f>'BoQ Abudwak Stadium Earth Work'!G19</f>
        <v>0</v>
      </c>
      <c r="G6" s="20"/>
    </row>
    <row r="7" spans="1:7" ht="15.6">
      <c r="A7" s="23"/>
      <c r="B7" s="144"/>
      <c r="C7" s="145"/>
      <c r="D7" s="145"/>
      <c r="E7" s="146"/>
      <c r="F7" s="38"/>
    </row>
    <row r="8" spans="1:7" ht="15.6">
      <c r="A8" s="23"/>
      <c r="B8" s="144"/>
      <c r="C8" s="145"/>
      <c r="D8" s="145"/>
      <c r="E8" s="146"/>
      <c r="F8" s="38"/>
    </row>
    <row r="9" spans="1:7" ht="15.6">
      <c r="A9" s="25"/>
      <c r="B9" s="147" t="s">
        <v>86</v>
      </c>
      <c r="C9" s="148"/>
      <c r="D9" s="148"/>
      <c r="E9" s="149"/>
      <c r="F9" s="38">
        <f>SUM(F4:F6)</f>
        <v>0</v>
      </c>
    </row>
    <row r="10" spans="1:7" ht="15">
      <c r="A10" s="26"/>
      <c r="B10" s="150"/>
      <c r="C10" s="150"/>
      <c r="D10" s="150"/>
      <c r="E10" s="150"/>
      <c r="F10" s="39"/>
    </row>
  </sheetData>
  <mergeCells count="10">
    <mergeCell ref="B10:E10"/>
    <mergeCell ref="B2:E2"/>
    <mergeCell ref="B4:E4"/>
    <mergeCell ref="B5:E5"/>
    <mergeCell ref="B6:E6"/>
    <mergeCell ref="B1:F1"/>
    <mergeCell ref="B3:E3"/>
    <mergeCell ref="B8:E8"/>
    <mergeCell ref="B9:E9"/>
    <mergeCell ref="B7:E7"/>
  </mergeCells>
  <pageMargins left="0.7" right="0.7" top="0.75" bottom="0.75" header="0.3" footer="0.3"/>
  <pageSetup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BoQ Abudwak Stadium Earth Work</vt:lpstr>
      <vt:lpstr>Artificail Turf Instalation </vt:lpstr>
      <vt:lpstr>GRAND SUMMARY.</vt:lpstr>
      <vt:lpstr>'Artificail Turf Instalation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Mohamud Salad</dc:creator>
  <cp:lastModifiedBy>Salah  Ahmed</cp:lastModifiedBy>
  <cp:lastPrinted>2024-05-16T09:20:37Z</cp:lastPrinted>
  <dcterms:created xsi:type="dcterms:W3CDTF">2024-05-16T05:34:49Z</dcterms:created>
  <dcterms:modified xsi:type="dcterms:W3CDTF">2024-06-18T09:29:43Z</dcterms:modified>
</cp:coreProperties>
</file>